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14701 ЗК МСП (ХЭС)\"/>
    </mc:Choice>
  </mc:AlternateContent>
  <bookViews>
    <workbookView xWindow="0" yWindow="0" windowWidth="28800" windowHeight="120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9" i="1" l="1"/>
  <c r="N9" i="1"/>
  <c r="M9" i="1"/>
  <c r="J9" i="1"/>
  <c r="Q10" i="1" l="1"/>
  <c r="Q12" i="1" s="1"/>
  <c r="G9" i="1"/>
  <c r="G10" i="1" s="1"/>
  <c r="F3" i="1" l="1"/>
  <c r="Q13" i="1" l="1"/>
  <c r="Q14" i="1" s="1"/>
  <c r="G11" i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<sst xmlns="http://schemas.openxmlformats.org/spreadsheetml/2006/main" count="34" uniqueCount="27">
  <si>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</si>
  <si>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</si>
  <si>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</si>
  <si>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</si>
  <si>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</si>
  <si>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</si>
  <si>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</si>
  <si>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</si>
  <si>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</si>
  <si>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</si>
  <si>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</si>
  <si>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</si>
  <si>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</si>
  <si>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</si>
  <si>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</si>
  <si>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</si>
  <si>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</si>
  <si>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</si>
  <si>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</si>
  <si>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</si>
  <si>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</si>
  <si>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</si>
  <si>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</si>
  <si>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</si>
  <si>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</si>
  <si>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</si>
  <si>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>Модернизация каналов связи на основе мультиплексора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</si>
</sst>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4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30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7" xfId="0" applyNumberFormat="1" applyFont="1" applyFill="1" applyBorder="1" applyAlignment="1">
      <alignment horizontal="center" vertical="center" wrapText="1"/>
    </xf>
    <xf numFmtId="4" fontId="1" fillId="0" borderId="36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25" borderId="36" xfId="0" applyNumberFormat="1" applyFont="1" applyFill="1" applyBorder="1" applyAlignment="1">
      <alignment horizontal="center" vertical="center" wrapText="1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39" xfId="0" applyNumberFormat="1" applyFont="1" applyFill="1" applyBorder="1" applyAlignment="1">
      <alignment horizontal="center" vertical="center" wrapText="1"/>
    </xf>
    <xf numFmtId="4" fontId="1" fillId="4" borderId="38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3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2" borderId="31" xfId="0" applyFont="1" applyFill="1" applyBorder="1" applyAlignment="1">
      <alignment horizontal="justify" vertical="center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9" fillId="26" borderId="32" xfId="0" applyNumberFormat="1" applyFont="1" applyFill="1" applyBorder="1" applyAlignment="1" applyProtection="1">
      <alignment horizontal="right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4" borderId="32" xfId="0" applyNumberFormat="1" applyFont="1" applyFill="1" applyBorder="1" applyAlignment="1" applyProtection="1">
      <alignment horizontal="right" vertical="center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L9" sqref="L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71" t="s">
        <v>22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3" t="s">
        <v>10</v>
      </c>
      <c r="C3" s="74"/>
      <c r="D3" s="74"/>
      <c r="E3" s="77"/>
      <c r="F3" s="21">
        <f>G10</f>
        <v>2273338.9500000002</v>
      </c>
      <c r="G3" s="9" t="s">
        <v>2</v>
      </c>
      <c r="H3" s="1"/>
      <c r="I3" s="73" t="s">
        <v>17</v>
      </c>
      <c r="J3" s="74"/>
      <c r="K3" s="74"/>
      <c r="L3" s="74"/>
      <c r="M3" s="74"/>
      <c r="N3" s="74"/>
      <c r="O3" s="74"/>
      <c r="P3" s="74"/>
      <c r="Q3" s="74"/>
      <c r="R3" s="7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2"/>
      <c r="C4" s="62"/>
      <c r="D4" s="62"/>
      <c r="E4" s="62"/>
      <c r="F4" s="62"/>
      <c r="G4" s="62"/>
      <c r="H4" s="1"/>
      <c r="I4" s="76" t="s">
        <v>18</v>
      </c>
      <c r="J4" s="76"/>
      <c r="K4" s="76"/>
      <c r="L4" s="76"/>
      <c r="M4" s="76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3" t="s">
        <v>11</v>
      </c>
      <c r="C7" s="64"/>
      <c r="D7" s="65"/>
      <c r="E7" s="65"/>
      <c r="F7" s="66"/>
      <c r="G7" s="67"/>
      <c r="H7" s="35"/>
      <c r="I7" s="68" t="s">
        <v>20</v>
      </c>
      <c r="J7" s="69"/>
      <c r="K7" s="69"/>
      <c r="L7" s="69"/>
      <c r="M7" s="69"/>
      <c r="N7" s="69"/>
      <c r="O7" s="69"/>
      <c r="P7" s="69"/>
      <c r="Q7" s="70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thickBot="1" x14ac:dyDescent="0.3">
      <c r="B9" s="30">
        <v>1</v>
      </c>
      <c r="C9" s="31" t="s">
        <v>26</v>
      </c>
      <c r="D9" s="32" t="s">
        <v>16</v>
      </c>
      <c r="E9" s="33">
        <v>2273338.9500000002</v>
      </c>
      <c r="F9" s="34">
        <v>1</v>
      </c>
      <c r="G9" s="36">
        <f>E9*F9</f>
        <v>2273338.9500000002</v>
      </c>
      <c r="H9" s="1"/>
      <c r="I9" s="29">
        <v>1</v>
      </c>
      <c r="J9" s="38" t="str">
        <f>C9</f>
        <v>Модернизация каналов связи на основе мультиплексора</v>
      </c>
      <c r="K9" s="8"/>
      <c r="L9" s="8"/>
      <c r="M9" s="40" t="str">
        <f>D9</f>
        <v>шт</v>
      </c>
      <c r="N9" s="41">
        <f>E9</f>
        <v>2273338.9500000002</v>
      </c>
      <c r="O9" s="42"/>
      <c r="P9" s="40">
        <v>1</v>
      </c>
      <c r="Q9" s="39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48" t="s">
        <v>5</v>
      </c>
      <c r="C10" s="49"/>
      <c r="D10" s="49"/>
      <c r="E10" s="49"/>
      <c r="F10" s="50"/>
      <c r="G10" s="18">
        <f>SUM(G9:G9)</f>
        <v>2273338.9500000002</v>
      </c>
      <c r="H10" s="1"/>
      <c r="I10" s="48" t="s">
        <v>5</v>
      </c>
      <c r="J10" s="49"/>
      <c r="K10" s="49"/>
      <c r="L10" s="49"/>
      <c r="M10" s="49"/>
      <c r="N10" s="49"/>
      <c r="O10" s="49"/>
      <c r="P10" s="50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5"/>
      <c r="B11" s="55" t="s">
        <v>15</v>
      </c>
      <c r="C11" s="56"/>
      <c r="D11" s="56"/>
      <c r="E11" s="56"/>
      <c r="F11" s="10">
        <v>0.2</v>
      </c>
      <c r="G11" s="19">
        <f>G10*F11</f>
        <v>454667.79000000004</v>
      </c>
      <c r="H11" s="1"/>
      <c r="I11" s="57" t="s">
        <v>24</v>
      </c>
      <c r="J11" s="58"/>
      <c r="K11" s="58"/>
      <c r="L11" s="58"/>
      <c r="M11" s="58"/>
      <c r="N11" s="58"/>
      <c r="O11" s="58"/>
      <c r="P11" s="59"/>
      <c r="Q11" s="43"/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2" t="s">
        <v>6</v>
      </c>
      <c r="C12" s="53"/>
      <c r="D12" s="53"/>
      <c r="E12" s="53"/>
      <c r="F12" s="54"/>
      <c r="G12" s="20">
        <f>G10+G11</f>
        <v>2728006.74</v>
      </c>
      <c r="H12" s="1"/>
      <c r="I12" s="60" t="s">
        <v>25</v>
      </c>
      <c r="J12" s="61"/>
      <c r="K12" s="61"/>
      <c r="L12" s="61"/>
      <c r="M12" s="61"/>
      <c r="N12" s="61"/>
      <c r="O12" s="61"/>
      <c r="P12" s="61"/>
      <c r="Q12" s="44">
        <f>ROUND(Q10*Q11,2)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55" t="s">
        <v>15</v>
      </c>
      <c r="J13" s="56"/>
      <c r="K13" s="56"/>
      <c r="L13" s="56"/>
      <c r="M13" s="56"/>
      <c r="N13" s="56"/>
      <c r="O13" s="56"/>
      <c r="P13" s="10">
        <v>0.2</v>
      </c>
      <c r="Q13" s="19">
        <f>Q10*P13</f>
        <v>0</v>
      </c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17.25" customHeight="1" thickBot="1" x14ac:dyDescent="0.3">
      <c r="B14" s="51"/>
      <c r="C14" s="51"/>
      <c r="D14" s="51"/>
      <c r="E14" s="51"/>
      <c r="F14" s="51"/>
      <c r="G14" s="51"/>
      <c r="H14" s="1"/>
      <c r="I14" s="52" t="s">
        <v>6</v>
      </c>
      <c r="J14" s="53"/>
      <c r="K14" s="53"/>
      <c r="L14" s="53"/>
      <c r="M14" s="53"/>
      <c r="N14" s="53"/>
      <c r="O14" s="53"/>
      <c r="P14" s="54"/>
      <c r="Q14" s="20">
        <f>Q10+Q13</f>
        <v>0</v>
      </c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7"/>
      <c r="C15" s="47"/>
      <c r="D15" s="47"/>
      <c r="E15" s="47"/>
      <c r="F15" s="47"/>
      <c r="G15" s="47"/>
      <c r="H15" s="3"/>
      <c r="I15" s="13"/>
      <c r="J15" s="13"/>
      <c r="K15" s="13"/>
      <c r="L15" s="13"/>
      <c r="M15" s="13"/>
      <c r="N15" s="13"/>
      <c r="O15" s="13"/>
      <c r="P15" s="13"/>
      <c r="Q15" s="14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I16" s="1"/>
      <c r="J16" s="1"/>
      <c r="K16" s="1"/>
      <c r="L16" s="1"/>
      <c r="M16" s="1"/>
      <c r="N16" s="2"/>
      <c r="O16" s="2"/>
      <c r="P16" s="2"/>
      <c r="Q16" s="1"/>
      <c r="AA16" s="1"/>
    </row>
    <row r="17" spans="9:17" ht="16.5" x14ac:dyDescent="0.25">
      <c r="I17" s="3"/>
      <c r="J17" s="45" t="s">
        <v>21</v>
      </c>
      <c r="K17" s="46"/>
      <c r="L17" s="37"/>
      <c r="M17" s="23"/>
      <c r="N17" s="3"/>
      <c r="O17" s="3"/>
      <c r="P17" s="3"/>
      <c r="Q17" s="3"/>
    </row>
  </sheetData>
  <mergeCells count="18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7:K17"/>
    <mergeCell ref="B15:G15"/>
    <mergeCell ref="I10:P10"/>
    <mergeCell ref="B14:G14"/>
    <mergeCell ref="I14:P14"/>
    <mergeCell ref="I13:O13"/>
    <mergeCell ref="B12:F12"/>
    <mergeCell ref="I11:P11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2022-05-25T00:24:30Z</dcterms:modified>
</cp:coreProperties>
</file>